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※紅瓦厝註冊設備組\111學年度\112充實圖書館藏書\"/>
    </mc:Choice>
  </mc:AlternateContent>
  <xr:revisionPtr revIDLastSave="0" documentId="13_ncr:1_{281F6A1D-4F87-4496-9345-616CF6D916DF}" xr6:coauthVersionLast="36" xr6:coauthVersionMax="36" xr10:uidLastSave="{00000000-0000-0000-0000-000000000000}"/>
  <bookViews>
    <workbookView xWindow="1560" yWindow="600" windowWidth="23892" windowHeight="15600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N45" i="1" l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 l="1"/>
  <c r="I18" i="1"/>
  <c r="I17" i="1"/>
  <c r="I16" i="1"/>
  <c r="I15" i="1"/>
  <c r="I14" i="1"/>
  <c r="I13" i="1"/>
  <c r="I12" i="1"/>
  <c r="I11" i="1"/>
  <c r="I10" i="1"/>
  <c r="I9" i="1"/>
  <c r="N8" i="1"/>
  <c r="N19" i="1" l="1"/>
  <c r="G45" i="1" l="1"/>
  <c r="I45" i="1"/>
</calcChain>
</file>

<file path=xl/sharedStrings.xml><?xml version="1.0" encoding="utf-8"?>
<sst xmlns="http://schemas.openxmlformats.org/spreadsheetml/2006/main" count="415" uniqueCount="193">
  <si>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</si>
  <si>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</si>
  <si>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</si>
  <si>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</si>
  <si>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</si>
  <si>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</si>
  <si>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</si>
  <si>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</si>
  <si>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</si>
  <si>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</si>
  <si>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</si>
  <si>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</si>
  <si>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</si>
  <si>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</si>
  <si>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</si>
  <si>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 xml:space="preserve">            臺南市111學年度歸仁區紅瓦厝國小圖書館圖書採購書單                   </t>
    <phoneticPr fontId="1" type="noConversion"/>
  </si>
  <si>
    <t>薛詠文</t>
  </si>
  <si>
    <t>貝塔</t>
  </si>
  <si>
    <t>台灣</t>
  </si>
  <si>
    <t>雙語教育完整手冊：一本教育主管、教學者、家長、學生必備的手冊</t>
  </si>
  <si>
    <t>陳超明, 馬可珍</t>
  </si>
  <si>
    <t>文鶴出版</t>
  </si>
  <si>
    <t>雙語教學無敵通</t>
  </si>
  <si>
    <t>Arthur McCambridge, 溫朝炯</t>
  </si>
  <si>
    <t>英閱音躍研創</t>
  </si>
  <si>
    <t>遊戲人生72變：線上‧實體遊戲教學一本通</t>
  </si>
  <si>
    <t>莊越翔</t>
  </si>
  <si>
    <t>商周出版</t>
  </si>
  <si>
    <t xml:space="preserve">Sunny Lee  </t>
  </si>
  <si>
    <t xml:space="preserve">師德文教  </t>
  </si>
  <si>
    <t>雙語課室英文句典（MP3 音檔＋實用字彙補帖線上下載）</t>
    <phoneticPr fontId="1" type="noConversion"/>
  </si>
  <si>
    <t>否</t>
    <phoneticPr fontId="1" type="noConversion"/>
  </si>
  <si>
    <t>是</t>
    <phoneticPr fontId="1" type="noConversion"/>
  </si>
  <si>
    <t>In, over and on the Farm</t>
    <phoneticPr fontId="1" type="noConversion"/>
  </si>
  <si>
    <t>Long, Ethan</t>
    <phoneticPr fontId="1" type="noConversion"/>
  </si>
  <si>
    <t>Dean, James</t>
  </si>
  <si>
    <t>HarperCollins</t>
  </si>
  <si>
    <t>Blackstone, Stella/ Corr, Christopher (ILT)</t>
  </si>
  <si>
    <t>Barefoot Books</t>
  </si>
  <si>
    <t>Lerwill, Ben</t>
  </si>
  <si>
    <t>Words &amp; Pictures</t>
  </si>
  <si>
    <t>9780711249837</t>
  </si>
  <si>
    <t>Eerdmans Books for Young Readers</t>
  </si>
  <si>
    <t>9780802854803</t>
  </si>
  <si>
    <t>Arnold, Tedd</t>
  </si>
  <si>
    <t>Holiday House</t>
  </si>
  <si>
    <t>9780823436866</t>
  </si>
  <si>
    <t> Parr, Todd</t>
    <phoneticPr fontId="1" type="noConversion"/>
  </si>
  <si>
    <t>Little, Brown Books for Young Readers</t>
  </si>
  <si>
    <t>9780316043472</t>
  </si>
  <si>
    <t>Jory John,Pete Oswald (ILT)</t>
  </si>
  <si>
    <t>9780063305120</t>
  </si>
  <si>
    <t>4713510941843</t>
  </si>
  <si>
    <t xml:space="preserve"> Dean,James</t>
  </si>
  <si>
    <t>Harpercollins Childrens Books</t>
  </si>
  <si>
    <t>Pete the Cat’s Giant Groovy Book: 9 Books in One</t>
    <phoneticPr fontId="1" type="noConversion"/>
  </si>
  <si>
    <t>Pete the Cat Phonics Box: Includes 12 Mini-books Featuring Short and Long Vowel Sounds</t>
    <phoneticPr fontId="1" type="noConversion"/>
  </si>
  <si>
    <t>My Granny Went to Market: A Round-The-World Counting Rhyme</t>
    <phoneticPr fontId="1" type="noConversion"/>
  </si>
  <si>
    <t>One World, Many Colors</t>
    <phoneticPr fontId="1" type="noConversion"/>
  </si>
  <si>
    <t>I Like, I Don’t Like</t>
    <phoneticPr fontId="1" type="noConversion"/>
  </si>
  <si>
    <t>Vincent Paints His House</t>
    <phoneticPr fontId="1" type="noConversion"/>
  </si>
  <si>
    <t>It’s Okay to Be Different</t>
    <phoneticPr fontId="1" type="noConversion"/>
  </si>
  <si>
    <t>Bad Seed 6 Book Pack</t>
    <phoneticPr fontId="1" type="noConversion"/>
  </si>
  <si>
    <t>Pete The Cat’S Groovy Box Of Books</t>
    <phoneticPr fontId="1" type="noConversion"/>
  </si>
  <si>
    <t>全英語教室(附QR CODE音檔隨掃即聽)（雙語教學版）</t>
    <phoneticPr fontId="1" type="noConversion"/>
  </si>
  <si>
    <t>亞歷珊卓‧米契林斯卡, 丹尼爾‧米契林斯基, 娜塔莉亞‧巴拉諾斯卡</t>
    <phoneticPr fontId="1" type="noConversion"/>
  </si>
  <si>
    <t>好想吃一口：餐桌上的世界地圖</t>
    <phoneticPr fontId="1" type="noConversion"/>
  </si>
  <si>
    <t>小天下</t>
    <phoneticPr fontId="1" type="noConversion"/>
  </si>
  <si>
    <t>美國</t>
    <phoneticPr fontId="1" type="noConversion"/>
  </si>
  <si>
    <t>Putnam Pub Group</t>
    <phoneticPr fontId="1" type="noConversion"/>
  </si>
  <si>
    <t> Baccelliere, Anna/ Ale + Ale (ILT)</t>
    <phoneticPr fontId="1" type="noConversion"/>
  </si>
  <si>
    <t>台灣</t>
    <phoneticPr fontId="1" type="noConversion"/>
  </si>
  <si>
    <t>9789862117668</t>
  </si>
  <si>
    <t>生活課程</t>
  </si>
  <si>
    <t>9577623468</t>
  </si>
  <si>
    <t>國語文</t>
  </si>
  <si>
    <t>9789864402427</t>
  </si>
  <si>
    <t>9789861898629</t>
  </si>
  <si>
    <t>9789577626660</t>
  </si>
  <si>
    <t>9789864272914</t>
  </si>
  <si>
    <t>9789862942444</t>
  </si>
  <si>
    <t>綜合活動</t>
  </si>
  <si>
    <t>9789869481373</t>
  </si>
  <si>
    <t>9789864402762</t>
  </si>
  <si>
    <t>9789861897998</t>
  </si>
  <si>
    <t>9789865416317</t>
  </si>
  <si>
    <t>9789866215940</t>
  </si>
  <si>
    <t>9789577518316</t>
  </si>
  <si>
    <t>健康與體育</t>
  </si>
  <si>
    <t>9789861898179</t>
  </si>
  <si>
    <t>9789861898865</t>
  </si>
  <si>
    <t>9789865546120</t>
  </si>
  <si>
    <t>9789865503352</t>
  </si>
  <si>
    <t>自然科學</t>
  </si>
  <si>
    <t>9789863381594</t>
  </si>
  <si>
    <t>9789862117699</t>
  </si>
  <si>
    <t>9789864403097</t>
  </si>
  <si>
    <t>社會</t>
  </si>
  <si>
    <t>9789865505172</t>
  </si>
  <si>
    <t>9789865730703</t>
  </si>
  <si>
    <t>藝術</t>
  </si>
  <si>
    <t>9789864798506</t>
  </si>
  <si>
    <t>9789570854756</t>
  </si>
  <si>
    <t>9789865730093</t>
  </si>
  <si>
    <t>300</t>
  </si>
  <si>
    <t>280</t>
  </si>
  <si>
    <t>350</t>
  </si>
  <si>
    <t>320</t>
  </si>
  <si>
    <t>270</t>
  </si>
  <si>
    <t>230</t>
  </si>
  <si>
    <t>399</t>
  </si>
  <si>
    <t>599</t>
  </si>
  <si>
    <t>360</t>
  </si>
  <si>
    <t>上誼文化公司</t>
  </si>
  <si>
    <t>小魯文化 </t>
  </si>
  <si>
    <t>維京</t>
  </si>
  <si>
    <t>格林文化</t>
  </si>
  <si>
    <t>韋伯</t>
  </si>
  <si>
    <t>玉山社</t>
  </si>
  <si>
    <t xml:space="preserve"> 凱蒂．哈德森 </t>
  </si>
  <si>
    <t>東雨文化</t>
  </si>
  <si>
    <t> 班傑．戴維斯</t>
  </si>
  <si>
    <t>郝廣才</t>
  </si>
  <si>
    <t>乜寇.索克魯曼</t>
  </si>
  <si>
    <t>四也文化</t>
  </si>
  <si>
    <t>費希塔・莎拉</t>
  </si>
  <si>
    <t>米奇巴克</t>
  </si>
  <si>
    <t>胡定豪, 趙瑜婷</t>
  </si>
  <si>
    <t>國語日報</t>
  </si>
  <si>
    <t>格林文化 </t>
  </si>
  <si>
    <t> 郝廣才</t>
  </si>
  <si>
    <t>格林文</t>
  </si>
  <si>
    <t> 李光福</t>
  </si>
  <si>
    <t>康軒</t>
  </si>
  <si>
    <t>蜜雪兒‧洛德</t>
  </si>
  <si>
    <t>小熊出版</t>
  </si>
  <si>
    <t> 小手鞠琉衣</t>
  </si>
  <si>
    <t>台灣東方</t>
  </si>
  <si>
    <t> 馬景賢</t>
  </si>
  <si>
    <t> 小魯 </t>
  </si>
  <si>
    <t> 珍．布萊揚 </t>
  </si>
  <si>
    <t>維京 </t>
  </si>
  <si>
    <t>王家珍</t>
  </si>
  <si>
    <t>字畝文化-木馬文化</t>
  </si>
  <si>
    <t>潔西卡．寇特妮–堤可</t>
  </si>
  <si>
    <t>水滴文化  訂閱出版社新書快訊</t>
  </si>
  <si>
    <t> 周姚萍</t>
  </si>
  <si>
    <t>小天下</t>
  </si>
  <si>
    <t> 河永植</t>
  </si>
  <si>
    <t>聯經出版</t>
  </si>
  <si>
    <t>婕爾達‧繆勒</t>
  </si>
  <si>
    <t>水滴文化</t>
  </si>
  <si>
    <t>貞娜．溫特</t>
    <phoneticPr fontId="19" type="noConversion"/>
  </si>
  <si>
    <t>五味太郎</t>
    <phoneticPr fontId="19" type="noConversion"/>
  </si>
  <si>
    <t>Patricia MacLachlan</t>
    <phoneticPr fontId="19" type="noConversion"/>
  </si>
  <si>
    <t>郝廣才</t>
    <phoneticPr fontId="19" type="noConversion"/>
  </si>
  <si>
    <t xml:space="preserve"> André Rodrigues, Larissa Ribeiro, Paula Desgualdo, Pedro Markun</t>
    <phoneticPr fontId="19" type="noConversion"/>
  </si>
  <si>
    <t>Holde Kreul</t>
    <phoneticPr fontId="19" type="noConversion"/>
  </si>
  <si>
    <t>Kathleen Vereecken, Eva Mouton</t>
    <phoneticPr fontId="19" type="noConversion"/>
  </si>
  <si>
    <t>布可1低</t>
    <phoneticPr fontId="20" type="noConversion"/>
  </si>
  <si>
    <t>布可2低</t>
    <phoneticPr fontId="20" type="noConversion"/>
  </si>
  <si>
    <t>布可2高</t>
    <phoneticPr fontId="20" type="noConversion"/>
  </si>
  <si>
    <t>布可3中</t>
    <phoneticPr fontId="20" type="noConversion"/>
  </si>
  <si>
    <t>布可3低</t>
    <phoneticPr fontId="20" type="noConversion"/>
  </si>
  <si>
    <t>布可3高</t>
    <phoneticPr fontId="20" type="noConversion"/>
  </si>
  <si>
    <t>語言圖鑑1：各式各樣的名字</t>
    <phoneticPr fontId="1" type="noConversion"/>
  </si>
  <si>
    <t>隨光轉動：亨利・馬諦斯的虹彩之舞</t>
    <phoneticPr fontId="1" type="noConversion"/>
  </si>
  <si>
    <t>我和我的情緒</t>
    <phoneticPr fontId="1" type="noConversion"/>
  </si>
  <si>
    <t>我叫做小洋，我一點也不特別</t>
    <phoneticPr fontId="1" type="noConversion"/>
  </si>
  <si>
    <t>吃的東西，原來如此！</t>
    <phoneticPr fontId="1" type="noConversion"/>
  </si>
  <si>
    <t>媽媽的一碗湯</t>
    <phoneticPr fontId="1" type="noConversion"/>
  </si>
  <si>
    <t>米食樂</t>
    <phoneticPr fontId="1" type="noConversion"/>
  </si>
  <si>
    <t>藏在手機裡的祕密</t>
    <phoneticPr fontId="1" type="noConversion"/>
  </si>
  <si>
    <t>我們製造的垃圾</t>
    <phoneticPr fontId="1" type="noConversion"/>
  </si>
  <si>
    <t>從今天起勇敢高飛</t>
    <phoneticPr fontId="1" type="noConversion"/>
  </si>
  <si>
    <t>馬爺爺新說成語故事</t>
    <phoneticPr fontId="1" type="noConversion"/>
  </si>
  <si>
    <t>改變世界的六個點：15 歲的點字發明家</t>
    <phoneticPr fontId="1" type="noConversion"/>
  </si>
  <si>
    <t>虎姑婆</t>
    <phoneticPr fontId="1" type="noConversion"/>
  </si>
  <si>
    <t>柴可夫斯基胡桃鉗音樂故事</t>
    <phoneticPr fontId="1" type="noConversion"/>
  </si>
  <si>
    <t>太多紅蘿蔔了</t>
    <phoneticPr fontId="1" type="noConversion"/>
  </si>
  <si>
    <t>小蝌</t>
    <phoneticPr fontId="1" type="noConversion"/>
  </si>
  <si>
    <t>餃子</t>
    <phoneticPr fontId="1" type="noConversion"/>
  </si>
  <si>
    <t>花園街 10 號：分享來自世界各地的美味</t>
    <phoneticPr fontId="1" type="noConversion"/>
  </si>
  <si>
    <t>永恆的點點女王：草間彌生</t>
    <phoneticPr fontId="1" type="noConversion"/>
  </si>
  <si>
    <t>難民：世界上最悲傷的旅人</t>
    <phoneticPr fontId="1" type="noConversion"/>
  </si>
  <si>
    <t>蔬菜是怎麼長大的呀？</t>
    <phoneticPr fontId="1" type="noConversion"/>
  </si>
  <si>
    <t>和平樹：一則來自非洲的真實故事</t>
    <phoneticPr fontId="1" type="noConversion"/>
  </si>
  <si>
    <t>豆腐</t>
    <phoneticPr fontId="1" type="noConversion"/>
  </si>
  <si>
    <t>動物選總統</t>
    <phoneticPr fontId="1" type="noConversion"/>
  </si>
  <si>
    <t>我的獵人爺爺──達駭黑熊</t>
    <phoneticPr fontId="1" type="noConversion"/>
  </si>
  <si>
    <t>10</t>
    <phoneticPr fontId="1" type="noConversion"/>
  </si>
  <si>
    <t>學校班級最高學生數(  29  )人</t>
    <phoneticPr fontId="1" type="noConversion"/>
  </si>
  <si>
    <t>校名：紅瓦厝國小
填表人：                            教務主任：                     校長：
連絡電話：2309012                   網路電話：327010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</si>
</sst>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0_ "/>
  </numFmts>
  <fonts count="22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1"/>
      <color indexed="8"/>
      <name val="標楷體"/>
      <family val="4"/>
      <charset val="136"/>
    </font>
    <font>
      <sz val="11"/>
      <name val="標楷體"/>
      <family val="4"/>
      <charset val="136"/>
    </font>
    <font>
      <sz val="11"/>
      <color rgb="FF000000"/>
      <name val="標楷體"/>
      <family val="4"/>
      <charset val="136"/>
    </font>
    <font>
      <sz val="10"/>
      <color theme="1"/>
      <name val="標楷體"/>
      <family val="4"/>
      <charset val="136"/>
    </font>
    <font>
      <sz val="11"/>
      <color theme="1"/>
      <name val="標楷體"/>
      <family val="4"/>
      <charset val="136"/>
    </font>
    <font>
      <sz val="9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21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15" fillId="0" borderId="1" xfId="0" applyFont="1" applyBorder="1" applyAlignment="1">
      <alignment horizontal="left" vertical="center" wrapText="1" shrinkToFit="1"/>
    </xf>
    <xf numFmtId="0" fontId="15" fillId="0" borderId="1" xfId="4" applyFont="1" applyFill="1" applyBorder="1" applyAlignment="1">
      <alignment horizontal="left" vertical="center" wrapText="1" shrinkToFit="1"/>
    </xf>
    <xf numFmtId="49" fontId="18" fillId="0" borderId="1" xfId="0" applyNumberFormat="1" applyFont="1" applyBorder="1" applyAlignment="1">
      <alignment vertical="center" wrapText="1"/>
    </xf>
    <xf numFmtId="0" fontId="17" fillId="0" borderId="1" xfId="4" applyFont="1" applyFill="1" applyBorder="1" applyAlignment="1">
      <alignment horizontal="left" vertical="center" wrapText="1" shrinkToFit="1"/>
    </xf>
    <xf numFmtId="49" fontId="18" fillId="0" borderId="1" xfId="0" applyNumberFormat="1" applyFont="1" applyBorder="1" applyAlignment="1">
      <alignment horizontal="center" vertical="center" wrapText="1"/>
    </xf>
    <xf numFmtId="0" fontId="2" fillId="0" borderId="0" xfId="1" applyAlignment="1">
      <alignment vertical="center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6">
    <cellStyle name="一般" xfId="0" builtinId="0"/>
    <cellStyle name="一般 2" xfId="1" xr:uid="{00000000-0005-0000-0000-000001000000}"/>
    <cellStyle name="一般 2 2" xfId="5" xr:uid="{0064788A-690C-4135-8A27-4DA296A57689}"/>
    <cellStyle name="千分位 2" xfId="2" xr:uid="{00000000-0005-0000-0000-000002000000}"/>
    <cellStyle name="千分位 2 2" xfId="3" xr:uid="{00000000-0005-0000-0000-000003000000}"/>
    <cellStyle name="超連結" xfId="4" builtinId="8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7"/>
  <sheetViews>
    <sheetView tabSelected="1" zoomScale="85" zoomScaleNormal="85" zoomScaleSheetLayoutView="100" zoomScalePageLayoutView="40" workbookViewId="0">
      <selection activeCell="L10" sqref="L10"/>
    </sheetView>
  </sheetViews>
  <sheetFormatPr defaultRowHeight="16.2" x14ac:dyDescent="0.3"/>
  <cols>
    <col min="1" max="1" width="6.77734375" customWidth="1"/>
    <col min="2" max="2" width="26.77734375" customWidth="1"/>
    <col min="3" max="3" width="16.77734375" customWidth="1"/>
    <col min="4" max="4" width="20.44140625" customWidth="1"/>
    <col min="5" max="5" width="12.77734375" customWidth="1"/>
    <col min="6" max="6" width="18.77734375" customWidth="1"/>
    <col min="7" max="8" width="8.77734375" customWidth="1"/>
    <col min="9" max="9" width="10.77734375" customWidth="1"/>
    <col min="10" max="12" width="6.77734375" customWidth="1"/>
  </cols>
  <sheetData>
    <row r="1" spans="1:14" ht="24.6" x14ac:dyDescent="0.3">
      <c r="A1" s="26" t="s">
        <v>15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8"/>
    </row>
    <row r="2" spans="1:14" ht="24.6" x14ac:dyDescent="0.3">
      <c r="A2" s="29" t="s">
        <v>191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1"/>
    </row>
    <row r="3" spans="1:14" ht="41.4" x14ac:dyDescent="0.3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6" t="s">
        <v>13</v>
      </c>
      <c r="I3" s="2" t="s">
        <v>6</v>
      </c>
      <c r="J3" s="9" t="s">
        <v>7</v>
      </c>
      <c r="K3" s="9" t="s">
        <v>8</v>
      </c>
      <c r="L3" s="9" t="s">
        <v>9</v>
      </c>
      <c r="M3" s="4" t="s">
        <v>10</v>
      </c>
    </row>
    <row r="4" spans="1:14" ht="30" x14ac:dyDescent="0.3">
      <c r="A4" s="2">
        <v>1</v>
      </c>
      <c r="B4" s="10" t="s">
        <v>30</v>
      </c>
      <c r="C4" s="11" t="s">
        <v>16</v>
      </c>
      <c r="D4" s="11" t="s">
        <v>17</v>
      </c>
      <c r="E4" s="12" t="s">
        <v>18</v>
      </c>
      <c r="F4" s="13">
        <v>9789860689297</v>
      </c>
      <c r="G4" s="14">
        <v>1</v>
      </c>
      <c r="H4" s="14">
        <v>380</v>
      </c>
      <c r="I4" s="12">
        <v>380</v>
      </c>
      <c r="J4" s="16" t="s">
        <v>31</v>
      </c>
      <c r="K4" s="16" t="s">
        <v>31</v>
      </c>
      <c r="L4" s="16" t="s">
        <v>32</v>
      </c>
      <c r="M4" s="8"/>
    </row>
    <row r="5" spans="1:14" ht="45" x14ac:dyDescent="0.3">
      <c r="A5" s="2">
        <v>2</v>
      </c>
      <c r="B5" s="18" t="s">
        <v>19</v>
      </c>
      <c r="C5" s="11" t="s">
        <v>20</v>
      </c>
      <c r="D5" s="11" t="s">
        <v>21</v>
      </c>
      <c r="E5" s="12" t="s">
        <v>18</v>
      </c>
      <c r="F5" s="13">
        <v>9789861479859</v>
      </c>
      <c r="G5" s="12">
        <v>1</v>
      </c>
      <c r="H5" s="12">
        <v>550</v>
      </c>
      <c r="I5" s="12">
        <v>550</v>
      </c>
      <c r="J5" s="16" t="s">
        <v>31</v>
      </c>
      <c r="K5" s="16" t="s">
        <v>31</v>
      </c>
      <c r="L5" s="16" t="s">
        <v>32</v>
      </c>
      <c r="M5" s="8"/>
    </row>
    <row r="6" spans="1:14" ht="45" x14ac:dyDescent="0.3">
      <c r="A6" s="2">
        <v>3</v>
      </c>
      <c r="B6" s="19" t="s">
        <v>22</v>
      </c>
      <c r="C6" s="11" t="s">
        <v>23</v>
      </c>
      <c r="D6" s="11" t="s">
        <v>24</v>
      </c>
      <c r="E6" s="12" t="s">
        <v>18</v>
      </c>
      <c r="F6" s="13">
        <v>9789869544566</v>
      </c>
      <c r="G6" s="12">
        <v>1</v>
      </c>
      <c r="H6" s="12">
        <v>420</v>
      </c>
      <c r="I6" s="12">
        <v>420</v>
      </c>
      <c r="J6" s="16" t="s">
        <v>31</v>
      </c>
      <c r="K6" s="16" t="s">
        <v>31</v>
      </c>
      <c r="L6" s="16" t="s">
        <v>32</v>
      </c>
      <c r="M6" s="8"/>
    </row>
    <row r="7" spans="1:14" ht="30" x14ac:dyDescent="0.3">
      <c r="A7" s="2">
        <v>4</v>
      </c>
      <c r="B7" s="19" t="s">
        <v>25</v>
      </c>
      <c r="C7" s="11" t="s">
        <v>26</v>
      </c>
      <c r="D7" s="11" t="s">
        <v>27</v>
      </c>
      <c r="E7" s="12" t="s">
        <v>18</v>
      </c>
      <c r="F7" s="15">
        <v>9786263182035</v>
      </c>
      <c r="G7" s="12">
        <v>1</v>
      </c>
      <c r="H7" s="12">
        <v>450</v>
      </c>
      <c r="I7" s="12">
        <v>450</v>
      </c>
      <c r="J7" s="16" t="s">
        <v>31</v>
      </c>
      <c r="K7" s="16" t="s">
        <v>31</v>
      </c>
      <c r="L7" s="16" t="s">
        <v>32</v>
      </c>
      <c r="M7" s="8"/>
    </row>
    <row r="8" spans="1:14" ht="30" x14ac:dyDescent="0.3">
      <c r="A8" s="2">
        <v>5</v>
      </c>
      <c r="B8" s="19" t="s">
        <v>64</v>
      </c>
      <c r="C8" s="11" t="s">
        <v>28</v>
      </c>
      <c r="D8" s="11" t="s">
        <v>29</v>
      </c>
      <c r="E8" s="12" t="s">
        <v>18</v>
      </c>
      <c r="F8" s="13">
        <v>9786267114155</v>
      </c>
      <c r="G8" s="12">
        <v>1</v>
      </c>
      <c r="H8" s="12">
        <v>350</v>
      </c>
      <c r="I8" s="12">
        <v>350</v>
      </c>
      <c r="J8" s="16" t="s">
        <v>31</v>
      </c>
      <c r="K8" s="16" t="s">
        <v>31</v>
      </c>
      <c r="L8" s="16" t="s">
        <v>32</v>
      </c>
      <c r="M8" s="8"/>
      <c r="N8" s="17">
        <f>SUM(I4:I8)</f>
        <v>2150</v>
      </c>
    </row>
    <row r="9" spans="1:14" ht="19.8" x14ac:dyDescent="0.3">
      <c r="A9" s="2">
        <v>6</v>
      </c>
      <c r="B9" s="19" t="s">
        <v>33</v>
      </c>
      <c r="C9" s="11" t="s">
        <v>34</v>
      </c>
      <c r="D9" s="11" t="s">
        <v>69</v>
      </c>
      <c r="E9" s="22" t="s">
        <v>68</v>
      </c>
      <c r="F9" s="13">
        <v>9780399169076</v>
      </c>
      <c r="G9" s="12">
        <v>2</v>
      </c>
      <c r="H9" s="12">
        <v>560</v>
      </c>
      <c r="I9" s="12">
        <f t="shared" ref="I9:I19" si="0">G9*H9</f>
        <v>1120</v>
      </c>
      <c r="J9" s="16" t="s">
        <v>31</v>
      </c>
      <c r="K9" s="16" t="s">
        <v>31</v>
      </c>
      <c r="L9" s="16" t="s">
        <v>31</v>
      </c>
      <c r="M9" s="8"/>
    </row>
    <row r="10" spans="1:14" ht="45" x14ac:dyDescent="0.3">
      <c r="A10" s="2">
        <v>7</v>
      </c>
      <c r="B10" s="19" t="s">
        <v>55</v>
      </c>
      <c r="C10" s="11" t="s">
        <v>35</v>
      </c>
      <c r="D10" s="11" t="s">
        <v>36</v>
      </c>
      <c r="E10" s="22" t="s">
        <v>68</v>
      </c>
      <c r="F10" s="13">
        <v>9780062868305</v>
      </c>
      <c r="G10" s="12">
        <v>2</v>
      </c>
      <c r="H10" s="12">
        <v>595</v>
      </c>
      <c r="I10" s="12">
        <f t="shared" si="0"/>
        <v>1190</v>
      </c>
      <c r="J10" s="16" t="s">
        <v>31</v>
      </c>
      <c r="K10" s="16" t="s">
        <v>31</v>
      </c>
      <c r="L10" s="16" t="s">
        <v>31</v>
      </c>
      <c r="M10" s="8"/>
    </row>
    <row r="11" spans="1:14" ht="60" x14ac:dyDescent="0.3">
      <c r="A11" s="2">
        <v>8</v>
      </c>
      <c r="B11" s="19" t="s">
        <v>56</v>
      </c>
      <c r="C11" s="11" t="s">
        <v>35</v>
      </c>
      <c r="D11" s="11" t="s">
        <v>36</v>
      </c>
      <c r="E11" s="22" t="s">
        <v>68</v>
      </c>
      <c r="F11" s="13">
        <v>9780062404527</v>
      </c>
      <c r="G11" s="12">
        <v>1</v>
      </c>
      <c r="H11" s="12">
        <v>455</v>
      </c>
      <c r="I11" s="12">
        <f t="shared" si="0"/>
        <v>455</v>
      </c>
      <c r="J11" s="16" t="s">
        <v>31</v>
      </c>
      <c r="K11" s="16" t="s">
        <v>31</v>
      </c>
      <c r="L11" s="16" t="s">
        <v>31</v>
      </c>
      <c r="M11" s="7"/>
    </row>
    <row r="12" spans="1:14" ht="60" x14ac:dyDescent="0.3">
      <c r="A12" s="2">
        <v>9</v>
      </c>
      <c r="B12" s="19" t="s">
        <v>57</v>
      </c>
      <c r="C12" s="11" t="s">
        <v>37</v>
      </c>
      <c r="D12" s="11" t="s">
        <v>38</v>
      </c>
      <c r="E12" s="22" t="s">
        <v>68</v>
      </c>
      <c r="F12" s="13">
        <v>9781905236626</v>
      </c>
      <c r="G12" s="12">
        <v>2</v>
      </c>
      <c r="H12" s="12">
        <v>315</v>
      </c>
      <c r="I12" s="12">
        <f t="shared" si="0"/>
        <v>630</v>
      </c>
      <c r="J12" s="16" t="s">
        <v>31</v>
      </c>
      <c r="K12" s="16" t="s">
        <v>31</v>
      </c>
      <c r="L12" s="16" t="s">
        <v>31</v>
      </c>
      <c r="M12" s="7"/>
    </row>
    <row r="13" spans="1:14" ht="19.8" x14ac:dyDescent="0.3">
      <c r="A13" s="2">
        <v>10</v>
      </c>
      <c r="B13" s="19" t="s">
        <v>58</v>
      </c>
      <c r="C13" s="11" t="s">
        <v>39</v>
      </c>
      <c r="D13" s="11" t="s">
        <v>40</v>
      </c>
      <c r="E13" s="22" t="s">
        <v>68</v>
      </c>
      <c r="F13" s="13" t="s">
        <v>41</v>
      </c>
      <c r="G13" s="12">
        <v>2</v>
      </c>
      <c r="H13" s="12">
        <v>663</v>
      </c>
      <c r="I13" s="12">
        <f t="shared" si="0"/>
        <v>1326</v>
      </c>
      <c r="J13" s="16" t="s">
        <v>31</v>
      </c>
      <c r="K13" s="16" t="s">
        <v>31</v>
      </c>
      <c r="L13" s="16" t="s">
        <v>31</v>
      </c>
      <c r="M13" s="8"/>
    </row>
    <row r="14" spans="1:14" ht="45" x14ac:dyDescent="0.3">
      <c r="A14" s="2">
        <v>11</v>
      </c>
      <c r="B14" s="19" t="s">
        <v>59</v>
      </c>
      <c r="C14" s="11" t="s">
        <v>70</v>
      </c>
      <c r="D14" s="11" t="s">
        <v>42</v>
      </c>
      <c r="E14" s="22" t="s">
        <v>68</v>
      </c>
      <c r="F14" s="13" t="s">
        <v>43</v>
      </c>
      <c r="G14" s="12">
        <v>2</v>
      </c>
      <c r="H14" s="12">
        <v>560</v>
      </c>
      <c r="I14" s="12">
        <f t="shared" si="0"/>
        <v>1120</v>
      </c>
      <c r="J14" s="16" t="s">
        <v>31</v>
      </c>
      <c r="K14" s="16" t="s">
        <v>31</v>
      </c>
      <c r="L14" s="16" t="s">
        <v>31</v>
      </c>
      <c r="M14" s="8"/>
    </row>
    <row r="15" spans="1:14" ht="19.8" x14ac:dyDescent="0.3">
      <c r="A15" s="2">
        <v>12</v>
      </c>
      <c r="B15" s="19" t="s">
        <v>60</v>
      </c>
      <c r="C15" s="11" t="s">
        <v>44</v>
      </c>
      <c r="D15" s="11" t="s">
        <v>45</v>
      </c>
      <c r="E15" s="22" t="s">
        <v>68</v>
      </c>
      <c r="F15" s="13" t="s">
        <v>46</v>
      </c>
      <c r="G15" s="12">
        <v>2</v>
      </c>
      <c r="H15" s="12">
        <v>320</v>
      </c>
      <c r="I15" s="12">
        <f t="shared" si="0"/>
        <v>640</v>
      </c>
      <c r="J15" s="16" t="s">
        <v>31</v>
      </c>
      <c r="K15" s="16" t="s">
        <v>31</v>
      </c>
      <c r="L15" s="16" t="s">
        <v>31</v>
      </c>
      <c r="M15" s="7"/>
    </row>
    <row r="16" spans="1:14" ht="30" x14ac:dyDescent="0.3">
      <c r="A16" s="2">
        <v>13</v>
      </c>
      <c r="B16" s="19" t="s">
        <v>61</v>
      </c>
      <c r="C16" s="11" t="s">
        <v>47</v>
      </c>
      <c r="D16" s="11" t="s">
        <v>48</v>
      </c>
      <c r="E16" s="22" t="s">
        <v>68</v>
      </c>
      <c r="F16" s="13" t="s">
        <v>49</v>
      </c>
      <c r="G16" s="12">
        <v>2</v>
      </c>
      <c r="H16" s="12">
        <v>315</v>
      </c>
      <c r="I16" s="12">
        <f t="shared" si="0"/>
        <v>630</v>
      </c>
      <c r="J16" s="16" t="s">
        <v>31</v>
      </c>
      <c r="K16" s="16" t="s">
        <v>31</v>
      </c>
      <c r="L16" s="16" t="s">
        <v>31</v>
      </c>
      <c r="M16" s="7"/>
    </row>
    <row r="17" spans="1:14" ht="30" x14ac:dyDescent="0.3">
      <c r="A17" s="2">
        <v>14</v>
      </c>
      <c r="B17" s="19" t="s">
        <v>62</v>
      </c>
      <c r="C17" s="11" t="s">
        <v>50</v>
      </c>
      <c r="D17" s="11" t="s">
        <v>36</v>
      </c>
      <c r="E17" s="22" t="s">
        <v>68</v>
      </c>
      <c r="F17" s="13" t="s">
        <v>51</v>
      </c>
      <c r="G17" s="12">
        <v>1</v>
      </c>
      <c r="H17" s="12">
        <v>1888</v>
      </c>
      <c r="I17" s="12">
        <f t="shared" si="0"/>
        <v>1888</v>
      </c>
      <c r="J17" s="16" t="s">
        <v>31</v>
      </c>
      <c r="K17" s="16" t="s">
        <v>31</v>
      </c>
      <c r="L17" s="16" t="s">
        <v>31</v>
      </c>
      <c r="M17" s="8"/>
    </row>
    <row r="18" spans="1:14" ht="60" x14ac:dyDescent="0.3">
      <c r="A18" s="2">
        <v>15</v>
      </c>
      <c r="B18" s="21" t="s">
        <v>66</v>
      </c>
      <c r="C18" s="20" t="s">
        <v>65</v>
      </c>
      <c r="D18" s="20" t="s">
        <v>67</v>
      </c>
      <c r="E18" s="22" t="s">
        <v>71</v>
      </c>
      <c r="F18" s="13" t="s">
        <v>52</v>
      </c>
      <c r="G18" s="12">
        <v>1</v>
      </c>
      <c r="H18" s="12">
        <v>1200</v>
      </c>
      <c r="I18" s="12">
        <f t="shared" si="0"/>
        <v>1200</v>
      </c>
      <c r="J18" s="16" t="s">
        <v>31</v>
      </c>
      <c r="K18" s="16" t="s">
        <v>31</v>
      </c>
      <c r="L18" s="16" t="s">
        <v>31</v>
      </c>
      <c r="M18" s="8"/>
    </row>
    <row r="19" spans="1:14" ht="30" x14ac:dyDescent="0.3">
      <c r="A19" s="2">
        <v>16</v>
      </c>
      <c r="B19" s="19" t="s">
        <v>63</v>
      </c>
      <c r="C19" s="11" t="s">
        <v>53</v>
      </c>
      <c r="D19" s="11" t="s">
        <v>54</v>
      </c>
      <c r="E19" s="22" t="s">
        <v>71</v>
      </c>
      <c r="F19" s="13">
        <v>9780062690616</v>
      </c>
      <c r="G19" s="12">
        <v>1</v>
      </c>
      <c r="H19" s="12">
        <v>2973</v>
      </c>
      <c r="I19" s="12">
        <f t="shared" si="0"/>
        <v>2973</v>
      </c>
      <c r="J19" s="16" t="s">
        <v>31</v>
      </c>
      <c r="K19" s="16" t="s">
        <v>31</v>
      </c>
      <c r="L19" s="16" t="s">
        <v>31</v>
      </c>
      <c r="M19" s="7"/>
      <c r="N19" s="17">
        <f>SUM(I9:I19)</f>
        <v>13172</v>
      </c>
    </row>
    <row r="20" spans="1:14" ht="19.8" x14ac:dyDescent="0.3">
      <c r="A20" s="2">
        <v>17</v>
      </c>
      <c r="B20" s="19" t="s">
        <v>165</v>
      </c>
      <c r="C20" s="11" t="s">
        <v>153</v>
      </c>
      <c r="D20" s="11" t="s">
        <v>113</v>
      </c>
      <c r="E20" s="22" t="s">
        <v>71</v>
      </c>
      <c r="F20" s="13" t="s">
        <v>74</v>
      </c>
      <c r="G20" s="12">
        <v>15</v>
      </c>
      <c r="H20" s="12" t="s">
        <v>107</v>
      </c>
      <c r="I20" s="12">
        <f t="shared" ref="I20:I44" si="1">G20*H20</f>
        <v>4800</v>
      </c>
      <c r="J20" s="16" t="s">
        <v>31</v>
      </c>
      <c r="K20" s="16" t="s">
        <v>31</v>
      </c>
      <c r="L20" s="16" t="s">
        <v>31</v>
      </c>
      <c r="M20" s="7" t="s">
        <v>75</v>
      </c>
      <c r="N20" s="23" t="s">
        <v>159</v>
      </c>
    </row>
    <row r="21" spans="1:14" ht="32.4" x14ac:dyDescent="0.3">
      <c r="A21" s="2">
        <v>18</v>
      </c>
      <c r="B21" s="19" t="s">
        <v>166</v>
      </c>
      <c r="C21" s="11" t="s">
        <v>154</v>
      </c>
      <c r="D21" s="11" t="s">
        <v>115</v>
      </c>
      <c r="E21" s="22" t="s">
        <v>71</v>
      </c>
      <c r="F21" s="13" t="s">
        <v>76</v>
      </c>
      <c r="G21" s="12">
        <v>15</v>
      </c>
      <c r="H21" s="12" t="s">
        <v>104</v>
      </c>
      <c r="I21" s="12">
        <f t="shared" si="1"/>
        <v>4500</v>
      </c>
      <c r="J21" s="16" t="s">
        <v>31</v>
      </c>
      <c r="K21" s="16" t="s">
        <v>31</v>
      </c>
      <c r="L21" s="16" t="s">
        <v>31</v>
      </c>
      <c r="M21" s="7" t="s">
        <v>73</v>
      </c>
      <c r="N21" s="23" t="s">
        <v>159</v>
      </c>
    </row>
    <row r="22" spans="1:14" ht="32.4" x14ac:dyDescent="0.3">
      <c r="A22" s="2">
        <v>19</v>
      </c>
      <c r="B22" s="19" t="s">
        <v>167</v>
      </c>
      <c r="C22" s="11" t="s">
        <v>157</v>
      </c>
      <c r="D22" s="11" t="s">
        <v>117</v>
      </c>
      <c r="E22" s="22" t="s">
        <v>71</v>
      </c>
      <c r="F22" s="13" t="s">
        <v>79</v>
      </c>
      <c r="G22" s="12">
        <v>15</v>
      </c>
      <c r="H22" s="12" t="s">
        <v>104</v>
      </c>
      <c r="I22" s="12">
        <f t="shared" si="1"/>
        <v>4500</v>
      </c>
      <c r="J22" s="16" t="s">
        <v>31</v>
      </c>
      <c r="K22" s="16" t="s">
        <v>31</v>
      </c>
      <c r="L22" s="16" t="s">
        <v>31</v>
      </c>
      <c r="M22" s="7" t="s">
        <v>73</v>
      </c>
      <c r="N22" s="23" t="s">
        <v>160</v>
      </c>
    </row>
    <row r="23" spans="1:14" ht="45" x14ac:dyDescent="0.3">
      <c r="A23" s="2">
        <v>20</v>
      </c>
      <c r="B23" s="19" t="s">
        <v>168</v>
      </c>
      <c r="C23" s="11" t="s">
        <v>158</v>
      </c>
      <c r="D23" s="11" t="s">
        <v>118</v>
      </c>
      <c r="E23" s="22" t="s">
        <v>71</v>
      </c>
      <c r="F23" s="13" t="s">
        <v>80</v>
      </c>
      <c r="G23" s="12">
        <v>15</v>
      </c>
      <c r="H23" s="12" t="s">
        <v>106</v>
      </c>
      <c r="I23" s="12">
        <f t="shared" si="1"/>
        <v>5250</v>
      </c>
      <c r="J23" s="16" t="s">
        <v>31</v>
      </c>
      <c r="K23" s="16" t="s">
        <v>31</v>
      </c>
      <c r="L23" s="16" t="s">
        <v>31</v>
      </c>
      <c r="M23" s="7" t="s">
        <v>81</v>
      </c>
      <c r="N23" s="23" t="s">
        <v>161</v>
      </c>
    </row>
    <row r="24" spans="1:14" ht="32.4" x14ac:dyDescent="0.3">
      <c r="A24" s="2">
        <v>21</v>
      </c>
      <c r="B24" s="19" t="s">
        <v>169</v>
      </c>
      <c r="C24" s="11" t="s">
        <v>127</v>
      </c>
      <c r="D24" s="11" t="s">
        <v>128</v>
      </c>
      <c r="E24" s="22" t="s">
        <v>71</v>
      </c>
      <c r="F24" s="13" t="s">
        <v>87</v>
      </c>
      <c r="G24" s="12">
        <v>15</v>
      </c>
      <c r="H24" s="12" t="s">
        <v>104</v>
      </c>
      <c r="I24" s="12">
        <f t="shared" si="1"/>
        <v>4500</v>
      </c>
      <c r="J24" s="16" t="s">
        <v>31</v>
      </c>
      <c r="K24" s="16" t="s">
        <v>31</v>
      </c>
      <c r="L24" s="16" t="s">
        <v>31</v>
      </c>
      <c r="M24" s="7" t="s">
        <v>88</v>
      </c>
      <c r="N24" s="23" t="s">
        <v>162</v>
      </c>
    </row>
    <row r="25" spans="1:14" ht="19.8" x14ac:dyDescent="0.3">
      <c r="A25" s="2">
        <v>22</v>
      </c>
      <c r="B25" s="19" t="s">
        <v>170</v>
      </c>
      <c r="C25" s="11" t="s">
        <v>122</v>
      </c>
      <c r="D25" s="11" t="s">
        <v>129</v>
      </c>
      <c r="E25" s="22" t="s">
        <v>71</v>
      </c>
      <c r="F25" s="13" t="s">
        <v>89</v>
      </c>
      <c r="G25" s="12">
        <v>15</v>
      </c>
      <c r="H25" s="12" t="s">
        <v>105</v>
      </c>
      <c r="I25" s="12">
        <f t="shared" si="1"/>
        <v>4200</v>
      </c>
      <c r="J25" s="16" t="s">
        <v>31</v>
      </c>
      <c r="K25" s="16" t="s">
        <v>31</v>
      </c>
      <c r="L25" s="16" t="s">
        <v>31</v>
      </c>
      <c r="M25" s="7" t="s">
        <v>75</v>
      </c>
      <c r="N25" s="23" t="s">
        <v>162</v>
      </c>
    </row>
    <row r="26" spans="1:14" ht="32.4" x14ac:dyDescent="0.3">
      <c r="A26" s="2">
        <v>23</v>
      </c>
      <c r="B26" s="19" t="s">
        <v>171</v>
      </c>
      <c r="C26" s="11" t="s">
        <v>130</v>
      </c>
      <c r="D26" s="11" t="s">
        <v>131</v>
      </c>
      <c r="E26" s="22" t="s">
        <v>71</v>
      </c>
      <c r="F26" s="13" t="s">
        <v>90</v>
      </c>
      <c r="G26" s="12">
        <v>15</v>
      </c>
      <c r="H26" s="12" t="s">
        <v>104</v>
      </c>
      <c r="I26" s="12">
        <f t="shared" si="1"/>
        <v>4500</v>
      </c>
      <c r="J26" s="16" t="s">
        <v>31</v>
      </c>
      <c r="K26" s="16" t="s">
        <v>31</v>
      </c>
      <c r="L26" s="16" t="s">
        <v>31</v>
      </c>
      <c r="M26" s="7" t="s">
        <v>81</v>
      </c>
      <c r="N26" s="23" t="s">
        <v>162</v>
      </c>
    </row>
    <row r="27" spans="1:14" ht="19.8" x14ac:dyDescent="0.3">
      <c r="A27" s="2">
        <v>24</v>
      </c>
      <c r="B27" s="19" t="s">
        <v>172</v>
      </c>
      <c r="C27" s="11" t="s">
        <v>132</v>
      </c>
      <c r="D27" s="11" t="s">
        <v>133</v>
      </c>
      <c r="E27" s="22" t="s">
        <v>71</v>
      </c>
      <c r="F27" s="13" t="s">
        <v>91</v>
      </c>
      <c r="G27" s="12">
        <v>15</v>
      </c>
      <c r="H27" s="12" t="s">
        <v>105</v>
      </c>
      <c r="I27" s="12">
        <f t="shared" si="1"/>
        <v>4200</v>
      </c>
      <c r="J27" s="16" t="s">
        <v>31</v>
      </c>
      <c r="K27" s="16" t="s">
        <v>31</v>
      </c>
      <c r="L27" s="16" t="s">
        <v>31</v>
      </c>
      <c r="M27" s="7" t="s">
        <v>75</v>
      </c>
      <c r="N27" s="23" t="s">
        <v>162</v>
      </c>
    </row>
    <row r="28" spans="1:14" ht="32.4" x14ac:dyDescent="0.3">
      <c r="A28" s="2">
        <v>25</v>
      </c>
      <c r="B28" s="19" t="s">
        <v>173</v>
      </c>
      <c r="C28" s="11" t="s">
        <v>134</v>
      </c>
      <c r="D28" s="11" t="s">
        <v>135</v>
      </c>
      <c r="E28" s="22" t="s">
        <v>71</v>
      </c>
      <c r="F28" s="13" t="s">
        <v>92</v>
      </c>
      <c r="G28" s="12">
        <v>15</v>
      </c>
      <c r="H28" s="12" t="s">
        <v>107</v>
      </c>
      <c r="I28" s="12">
        <f t="shared" si="1"/>
        <v>4800</v>
      </c>
      <c r="J28" s="16" t="s">
        <v>31</v>
      </c>
      <c r="K28" s="16" t="s">
        <v>31</v>
      </c>
      <c r="L28" s="16" t="s">
        <v>31</v>
      </c>
      <c r="M28" s="7" t="s">
        <v>93</v>
      </c>
      <c r="N28" s="23" t="s">
        <v>162</v>
      </c>
    </row>
    <row r="29" spans="1:14" ht="32.4" x14ac:dyDescent="0.3">
      <c r="A29" s="2">
        <v>26</v>
      </c>
      <c r="B29" s="19" t="s">
        <v>174</v>
      </c>
      <c r="C29" s="11" t="s">
        <v>136</v>
      </c>
      <c r="D29" s="11" t="s">
        <v>137</v>
      </c>
      <c r="E29" s="22" t="s">
        <v>71</v>
      </c>
      <c r="F29" s="13" t="s">
        <v>94</v>
      </c>
      <c r="G29" s="12">
        <v>15</v>
      </c>
      <c r="H29" s="12" t="s">
        <v>109</v>
      </c>
      <c r="I29" s="12">
        <f t="shared" si="1"/>
        <v>3450</v>
      </c>
      <c r="J29" s="16" t="s">
        <v>31</v>
      </c>
      <c r="K29" s="16" t="s">
        <v>31</v>
      </c>
      <c r="L29" s="16" t="s">
        <v>31</v>
      </c>
      <c r="M29" s="7" t="s">
        <v>81</v>
      </c>
      <c r="N29" s="23" t="s">
        <v>162</v>
      </c>
    </row>
    <row r="30" spans="1:14" ht="19.8" x14ac:dyDescent="0.3">
      <c r="A30" s="2">
        <v>27</v>
      </c>
      <c r="B30" s="19" t="s">
        <v>175</v>
      </c>
      <c r="C30" s="11" t="s">
        <v>138</v>
      </c>
      <c r="D30" s="11" t="s">
        <v>139</v>
      </c>
      <c r="E30" s="22" t="s">
        <v>71</v>
      </c>
      <c r="F30" s="13" t="s">
        <v>95</v>
      </c>
      <c r="G30" s="12">
        <v>15</v>
      </c>
      <c r="H30" s="12" t="s">
        <v>108</v>
      </c>
      <c r="I30" s="12">
        <f t="shared" si="1"/>
        <v>4050</v>
      </c>
      <c r="J30" s="16" t="s">
        <v>31</v>
      </c>
      <c r="K30" s="16" t="s">
        <v>31</v>
      </c>
      <c r="L30" s="16" t="s">
        <v>31</v>
      </c>
      <c r="M30" s="7" t="s">
        <v>75</v>
      </c>
      <c r="N30" s="23" t="s">
        <v>162</v>
      </c>
    </row>
    <row r="31" spans="1:14" ht="30" x14ac:dyDescent="0.3">
      <c r="A31" s="2">
        <v>28</v>
      </c>
      <c r="B31" s="19" t="s">
        <v>176</v>
      </c>
      <c r="C31" s="11" t="s">
        <v>140</v>
      </c>
      <c r="D31" s="11" t="s">
        <v>141</v>
      </c>
      <c r="E31" s="22" t="s">
        <v>71</v>
      </c>
      <c r="F31" s="13" t="s">
        <v>96</v>
      </c>
      <c r="G31" s="12">
        <v>15</v>
      </c>
      <c r="H31" s="12" t="s">
        <v>104</v>
      </c>
      <c r="I31" s="12">
        <f t="shared" si="1"/>
        <v>4500</v>
      </c>
      <c r="J31" s="16" t="s">
        <v>31</v>
      </c>
      <c r="K31" s="16" t="s">
        <v>31</v>
      </c>
      <c r="L31" s="16" t="s">
        <v>31</v>
      </c>
      <c r="M31" s="7" t="s">
        <v>97</v>
      </c>
      <c r="N31" s="23" t="s">
        <v>162</v>
      </c>
    </row>
    <row r="32" spans="1:14" ht="19.8" x14ac:dyDescent="0.3">
      <c r="A32" s="2">
        <v>29</v>
      </c>
      <c r="B32" s="19" t="s">
        <v>177</v>
      </c>
      <c r="C32" s="11" t="s">
        <v>142</v>
      </c>
      <c r="D32" s="11" t="s">
        <v>143</v>
      </c>
      <c r="E32" s="22" t="s">
        <v>71</v>
      </c>
      <c r="F32" s="13" t="s">
        <v>98</v>
      </c>
      <c r="G32" s="12">
        <v>15</v>
      </c>
      <c r="H32" s="12" t="s">
        <v>110</v>
      </c>
      <c r="I32" s="12">
        <f t="shared" si="1"/>
        <v>5985</v>
      </c>
      <c r="J32" s="16" t="s">
        <v>31</v>
      </c>
      <c r="K32" s="16" t="s">
        <v>31</v>
      </c>
      <c r="L32" s="16" t="s">
        <v>31</v>
      </c>
      <c r="M32" s="7" t="s">
        <v>75</v>
      </c>
      <c r="N32" s="23" t="s">
        <v>162</v>
      </c>
    </row>
    <row r="33" spans="1:14" ht="30" x14ac:dyDescent="0.3">
      <c r="A33" s="2">
        <v>30</v>
      </c>
      <c r="B33" s="19" t="s">
        <v>178</v>
      </c>
      <c r="C33" s="11" t="s">
        <v>144</v>
      </c>
      <c r="D33" s="11" t="s">
        <v>145</v>
      </c>
      <c r="E33" s="22" t="s">
        <v>71</v>
      </c>
      <c r="F33" s="13" t="s">
        <v>99</v>
      </c>
      <c r="G33" s="12">
        <v>15</v>
      </c>
      <c r="H33" s="12" t="s">
        <v>111</v>
      </c>
      <c r="I33" s="12">
        <f t="shared" si="1"/>
        <v>8985</v>
      </c>
      <c r="J33" s="16" t="s">
        <v>31</v>
      </c>
      <c r="K33" s="16" t="s">
        <v>31</v>
      </c>
      <c r="L33" s="16" t="s">
        <v>31</v>
      </c>
      <c r="M33" s="7" t="s">
        <v>100</v>
      </c>
      <c r="N33" s="23" t="s">
        <v>162</v>
      </c>
    </row>
    <row r="34" spans="1:14" ht="32.4" x14ac:dyDescent="0.3">
      <c r="A34" s="2">
        <v>31</v>
      </c>
      <c r="B34" s="19" t="s">
        <v>179</v>
      </c>
      <c r="C34" s="11" t="s">
        <v>119</v>
      </c>
      <c r="D34" s="11" t="s">
        <v>120</v>
      </c>
      <c r="E34" s="22" t="s">
        <v>71</v>
      </c>
      <c r="F34" s="13" t="s">
        <v>82</v>
      </c>
      <c r="G34" s="12">
        <v>15</v>
      </c>
      <c r="H34" s="12" t="s">
        <v>104</v>
      </c>
      <c r="I34" s="12">
        <f t="shared" si="1"/>
        <v>4500</v>
      </c>
      <c r="J34" s="16" t="s">
        <v>31</v>
      </c>
      <c r="K34" s="16" t="s">
        <v>31</v>
      </c>
      <c r="L34" s="16" t="s">
        <v>31</v>
      </c>
      <c r="M34" s="7" t="s">
        <v>73</v>
      </c>
      <c r="N34" s="23" t="s">
        <v>163</v>
      </c>
    </row>
    <row r="35" spans="1:14" ht="32.4" x14ac:dyDescent="0.3">
      <c r="A35" s="2">
        <v>32</v>
      </c>
      <c r="B35" s="19" t="s">
        <v>180</v>
      </c>
      <c r="C35" s="11" t="s">
        <v>121</v>
      </c>
      <c r="D35" s="11" t="s">
        <v>115</v>
      </c>
      <c r="E35" s="22" t="s">
        <v>71</v>
      </c>
      <c r="F35" s="13" t="s">
        <v>83</v>
      </c>
      <c r="G35" s="12">
        <v>15</v>
      </c>
      <c r="H35" s="12" t="s">
        <v>104</v>
      </c>
      <c r="I35" s="12">
        <f t="shared" si="1"/>
        <v>4500</v>
      </c>
      <c r="J35" s="16" t="s">
        <v>31</v>
      </c>
      <c r="K35" s="16" t="s">
        <v>31</v>
      </c>
      <c r="L35" s="16" t="s">
        <v>31</v>
      </c>
      <c r="M35" s="7" t="s">
        <v>73</v>
      </c>
      <c r="N35" s="23" t="s">
        <v>163</v>
      </c>
    </row>
    <row r="36" spans="1:14" ht="19.8" x14ac:dyDescent="0.3">
      <c r="A36" s="2">
        <v>33</v>
      </c>
      <c r="B36" s="19" t="s">
        <v>181</v>
      </c>
      <c r="C36" s="11" t="s">
        <v>122</v>
      </c>
      <c r="D36" s="11" t="s">
        <v>116</v>
      </c>
      <c r="E36" s="22" t="s">
        <v>71</v>
      </c>
      <c r="F36" s="13" t="s">
        <v>84</v>
      </c>
      <c r="G36" s="12">
        <v>15</v>
      </c>
      <c r="H36" s="12" t="s">
        <v>105</v>
      </c>
      <c r="I36" s="12">
        <f t="shared" si="1"/>
        <v>4200</v>
      </c>
      <c r="J36" s="16" t="s">
        <v>31</v>
      </c>
      <c r="K36" s="16" t="s">
        <v>31</v>
      </c>
      <c r="L36" s="16" t="s">
        <v>31</v>
      </c>
      <c r="M36" s="7" t="s">
        <v>75</v>
      </c>
      <c r="N36" s="23" t="s">
        <v>163</v>
      </c>
    </row>
    <row r="37" spans="1:14" ht="32.4" x14ac:dyDescent="0.3">
      <c r="A37" s="2">
        <v>34</v>
      </c>
      <c r="B37" s="19" t="s">
        <v>182</v>
      </c>
      <c r="C37" s="11" t="s">
        <v>125</v>
      </c>
      <c r="D37" s="11" t="s">
        <v>126</v>
      </c>
      <c r="E37" s="22" t="s">
        <v>71</v>
      </c>
      <c r="F37" s="13" t="s">
        <v>86</v>
      </c>
      <c r="G37" s="12">
        <v>15</v>
      </c>
      <c r="H37" s="12" t="s">
        <v>106</v>
      </c>
      <c r="I37" s="12">
        <f t="shared" si="1"/>
        <v>5250</v>
      </c>
      <c r="J37" s="16" t="s">
        <v>31</v>
      </c>
      <c r="K37" s="16" t="s">
        <v>31</v>
      </c>
      <c r="L37" s="16" t="s">
        <v>31</v>
      </c>
      <c r="M37" s="7" t="s">
        <v>73</v>
      </c>
      <c r="N37" s="23" t="s">
        <v>163</v>
      </c>
    </row>
    <row r="38" spans="1:14" ht="19.8" x14ac:dyDescent="0.3">
      <c r="A38" s="2">
        <v>35</v>
      </c>
      <c r="B38" s="19" t="s">
        <v>183</v>
      </c>
      <c r="C38" s="11" t="s">
        <v>146</v>
      </c>
      <c r="D38" s="11" t="s">
        <v>147</v>
      </c>
      <c r="E38" s="22" t="s">
        <v>71</v>
      </c>
      <c r="F38" s="13" t="s">
        <v>101</v>
      </c>
      <c r="G38" s="12">
        <v>15</v>
      </c>
      <c r="H38" s="12" t="s">
        <v>106</v>
      </c>
      <c r="I38" s="12">
        <f t="shared" si="1"/>
        <v>5250</v>
      </c>
      <c r="J38" s="16" t="s">
        <v>31</v>
      </c>
      <c r="K38" s="16" t="s">
        <v>31</v>
      </c>
      <c r="L38" s="16" t="s">
        <v>31</v>
      </c>
      <c r="M38" s="7" t="s">
        <v>100</v>
      </c>
      <c r="N38" s="23" t="s">
        <v>164</v>
      </c>
    </row>
    <row r="39" spans="1:14" ht="19.8" x14ac:dyDescent="0.3">
      <c r="A39" s="2">
        <v>36</v>
      </c>
      <c r="B39" s="19" t="s">
        <v>184</v>
      </c>
      <c r="C39" s="11" t="s">
        <v>148</v>
      </c>
      <c r="D39" s="11" t="s">
        <v>149</v>
      </c>
      <c r="E39" s="22" t="s">
        <v>71</v>
      </c>
      <c r="F39" s="13" t="s">
        <v>102</v>
      </c>
      <c r="G39" s="12">
        <v>15</v>
      </c>
      <c r="H39" s="12" t="s">
        <v>106</v>
      </c>
      <c r="I39" s="12">
        <f t="shared" si="1"/>
        <v>5250</v>
      </c>
      <c r="J39" s="16" t="s">
        <v>31</v>
      </c>
      <c r="K39" s="16" t="s">
        <v>31</v>
      </c>
      <c r="L39" s="16" t="s">
        <v>31</v>
      </c>
      <c r="M39" s="7" t="s">
        <v>97</v>
      </c>
      <c r="N39" s="23" t="s">
        <v>164</v>
      </c>
    </row>
    <row r="40" spans="1:14" ht="32.4" x14ac:dyDescent="0.3">
      <c r="A40" s="2">
        <v>37</v>
      </c>
      <c r="B40" s="19" t="s">
        <v>185</v>
      </c>
      <c r="C40" s="11" t="s">
        <v>150</v>
      </c>
      <c r="D40" s="11" t="s">
        <v>151</v>
      </c>
      <c r="E40" s="22" t="s">
        <v>71</v>
      </c>
      <c r="F40" s="13" t="s">
        <v>103</v>
      </c>
      <c r="G40" s="12">
        <v>15</v>
      </c>
      <c r="H40" s="12" t="s">
        <v>106</v>
      </c>
      <c r="I40" s="12">
        <f t="shared" si="1"/>
        <v>5250</v>
      </c>
      <c r="J40" s="16" t="s">
        <v>31</v>
      </c>
      <c r="K40" s="16" t="s">
        <v>31</v>
      </c>
      <c r="L40" s="16" t="s">
        <v>31</v>
      </c>
      <c r="M40" s="7" t="s">
        <v>93</v>
      </c>
      <c r="N40" s="23" t="s">
        <v>164</v>
      </c>
    </row>
    <row r="41" spans="1:14" ht="32.4" x14ac:dyDescent="0.3">
      <c r="A41" s="2">
        <v>38</v>
      </c>
      <c r="B41" s="19" t="s">
        <v>186</v>
      </c>
      <c r="C41" s="11" t="s">
        <v>152</v>
      </c>
      <c r="D41" s="11" t="s">
        <v>114</v>
      </c>
      <c r="E41" s="22" t="s">
        <v>71</v>
      </c>
      <c r="F41" s="13" t="s">
        <v>72</v>
      </c>
      <c r="G41" s="12" t="s">
        <v>190</v>
      </c>
      <c r="H41" s="12" t="s">
        <v>112</v>
      </c>
      <c r="I41" s="12">
        <f t="shared" si="1"/>
        <v>3600</v>
      </c>
      <c r="J41" s="16" t="s">
        <v>31</v>
      </c>
      <c r="K41" s="16" t="s">
        <v>31</v>
      </c>
      <c r="L41" s="16" t="s">
        <v>31</v>
      </c>
      <c r="M41" s="7" t="s">
        <v>73</v>
      </c>
      <c r="N41" s="23" t="s">
        <v>159</v>
      </c>
    </row>
    <row r="42" spans="1:14" ht="19.8" x14ac:dyDescent="0.3">
      <c r="A42" s="2">
        <v>39</v>
      </c>
      <c r="B42" s="19" t="s">
        <v>187</v>
      </c>
      <c r="C42" s="11" t="s">
        <v>155</v>
      </c>
      <c r="D42" s="11" t="s">
        <v>116</v>
      </c>
      <c r="E42" s="22" t="s">
        <v>71</v>
      </c>
      <c r="F42" s="13" t="s">
        <v>77</v>
      </c>
      <c r="G42" s="12" t="s">
        <v>190</v>
      </c>
      <c r="H42" s="12" t="s">
        <v>104</v>
      </c>
      <c r="I42" s="12">
        <f t="shared" si="1"/>
        <v>3000</v>
      </c>
      <c r="J42" s="16" t="s">
        <v>31</v>
      </c>
      <c r="K42" s="16" t="s">
        <v>31</v>
      </c>
      <c r="L42" s="16" t="s">
        <v>31</v>
      </c>
      <c r="M42" s="7" t="s">
        <v>75</v>
      </c>
      <c r="N42" s="23" t="s">
        <v>160</v>
      </c>
    </row>
    <row r="43" spans="1:14" ht="75" x14ac:dyDescent="0.3">
      <c r="A43" s="2">
        <v>40</v>
      </c>
      <c r="B43" s="19" t="s">
        <v>188</v>
      </c>
      <c r="C43" s="11" t="s">
        <v>156</v>
      </c>
      <c r="D43" s="11" t="s">
        <v>113</v>
      </c>
      <c r="E43" s="22" t="s">
        <v>71</v>
      </c>
      <c r="F43" s="13" t="s">
        <v>78</v>
      </c>
      <c r="G43" s="12" t="s">
        <v>190</v>
      </c>
      <c r="H43" s="12" t="s">
        <v>104</v>
      </c>
      <c r="I43" s="12">
        <f t="shared" si="1"/>
        <v>3000</v>
      </c>
      <c r="J43" s="16" t="s">
        <v>31</v>
      </c>
      <c r="K43" s="16" t="s">
        <v>31</v>
      </c>
      <c r="L43" s="16" t="s">
        <v>31</v>
      </c>
      <c r="M43" s="7" t="s">
        <v>73</v>
      </c>
      <c r="N43" s="23" t="s">
        <v>160</v>
      </c>
    </row>
    <row r="44" spans="1:14" ht="32.4" x14ac:dyDescent="0.3">
      <c r="A44" s="2">
        <v>41</v>
      </c>
      <c r="B44" s="19" t="s">
        <v>189</v>
      </c>
      <c r="C44" s="11" t="s">
        <v>123</v>
      </c>
      <c r="D44" s="11" t="s">
        <v>124</v>
      </c>
      <c r="E44" s="22" t="s">
        <v>71</v>
      </c>
      <c r="F44" s="13" t="s">
        <v>85</v>
      </c>
      <c r="G44" s="12" t="s">
        <v>190</v>
      </c>
      <c r="H44" s="12" t="s">
        <v>106</v>
      </c>
      <c r="I44" s="12">
        <f t="shared" si="1"/>
        <v>3500</v>
      </c>
      <c r="J44" s="16" t="s">
        <v>31</v>
      </c>
      <c r="K44" s="16" t="s">
        <v>31</v>
      </c>
      <c r="L44" s="16" t="s">
        <v>31</v>
      </c>
      <c r="M44" s="7" t="s">
        <v>73</v>
      </c>
      <c r="N44" s="23" t="s">
        <v>163</v>
      </c>
    </row>
    <row r="45" spans="1:14" ht="19.8" x14ac:dyDescent="0.3">
      <c r="A45" s="2" t="s">
        <v>11</v>
      </c>
      <c r="B45" s="1"/>
      <c r="C45" s="1"/>
      <c r="D45" s="1"/>
      <c r="E45" s="2"/>
      <c r="F45" s="2"/>
      <c r="G45" s="5">
        <f>SUM(G4:G44)</f>
        <v>338</v>
      </c>
      <c r="H45" s="5"/>
      <c r="I45" s="5">
        <f>SUM(I4:I44)</f>
        <v>130842</v>
      </c>
      <c r="J45" s="1"/>
      <c r="K45" s="1"/>
      <c r="L45" s="1"/>
      <c r="M45" s="1"/>
      <c r="N45" s="17">
        <f>SUM(I20:I44)</f>
        <v>115520</v>
      </c>
    </row>
    <row r="46" spans="1:14" ht="270" customHeight="1" x14ac:dyDescent="0.3">
      <c r="A46" s="24" t="s">
        <v>14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</row>
    <row r="47" spans="1:14" ht="82.5" customHeight="1" x14ac:dyDescent="0.3">
      <c r="A47" s="32" t="s">
        <v>192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</row>
  </sheetData>
  <mergeCells count="4">
    <mergeCell ref="A46:M46"/>
    <mergeCell ref="A1:M1"/>
    <mergeCell ref="A2:M2"/>
    <mergeCell ref="A47:M47"/>
  </mergeCells>
  <phoneticPr fontId="1" type="noConversion"/>
  <conditionalFormatting sqref="B4">
    <cfRule type="expression" dxfId="0" priority="6" stopIfTrue="1">
      <formula>AND(COUNTIF(#REF!,B4)+COUNTIF($B$2:$B$84,B4)&gt;1,NOT(ISBLANK(B4)))</formula>
    </cfRule>
  </conditionalFormatting>
  <printOptions horizontalCentered="1"/>
  <pageMargins left="0.70866141732283472" right="0.70866141732283472" top="0.55118110236220474" bottom="0.35433070866141736" header="0.31496062992125984" footer="0.31496062992125984"/>
  <pageSetup paperSize="12" scale="97" fitToHeight="0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chialung hsieh</cp:lastModifiedBy>
  <cp:lastPrinted>2022-12-23T02:10:05Z</cp:lastPrinted>
  <dcterms:created xsi:type="dcterms:W3CDTF">2012-07-23T02:09:03Z</dcterms:created>
  <dcterms:modified xsi:type="dcterms:W3CDTF">2022-12-23T07:30:04Z</dcterms:modified>
</cp:coreProperties>
</file>